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17-18 Discipline Plans\Completed Discipline Plans\A&amp;H\"/>
    </mc:Choice>
  </mc:AlternateContent>
  <bookViews>
    <workbookView xWindow="0" yWindow="0" windowWidth="25605" windowHeight="14595" activeTab="3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7" i="6" l="1"/>
  <c r="M7" i="6"/>
  <c r="N7" i="6"/>
  <c r="K7" i="6"/>
  <c r="H7" i="6"/>
  <c r="F23" i="3" l="1"/>
  <c r="F22" i="3"/>
  <c r="J22" i="3" s="1"/>
  <c r="F21" i="3"/>
  <c r="F20" i="3"/>
  <c r="F31" i="2"/>
  <c r="J31" i="2"/>
  <c r="L31" i="2" s="1"/>
  <c r="I31" i="2"/>
  <c r="F32" i="2"/>
  <c r="J32" i="2" s="1"/>
  <c r="I32" i="2"/>
  <c r="F33" i="2"/>
  <c r="J33" i="2" s="1"/>
  <c r="I33" i="2"/>
  <c r="F34" i="2"/>
  <c r="J34" i="2" s="1"/>
  <c r="I34" i="2"/>
  <c r="F35" i="2"/>
  <c r="J35" i="2" s="1"/>
  <c r="I35" i="2"/>
  <c r="F28" i="3"/>
  <c r="J28" i="3" s="1"/>
  <c r="I28" i="3"/>
  <c r="F29" i="3"/>
  <c r="J29" i="3" s="1"/>
  <c r="I29" i="3"/>
  <c r="F30" i="3"/>
  <c r="J30" i="3"/>
  <c r="L30" i="3" s="1"/>
  <c r="I30" i="3"/>
  <c r="F28" i="2"/>
  <c r="I28" i="2"/>
  <c r="J28" i="2"/>
  <c r="L28" i="2" s="1"/>
  <c r="F29" i="2"/>
  <c r="J29" i="2"/>
  <c r="I29" i="2"/>
  <c r="F30" i="2"/>
  <c r="J30" i="2" s="1"/>
  <c r="I30" i="2"/>
  <c r="L29" i="2"/>
  <c r="K30" i="3"/>
  <c r="K29" i="2"/>
  <c r="H8" i="6"/>
  <c r="L8" i="6" s="1"/>
  <c r="K8" i="6"/>
  <c r="H9" i="6"/>
  <c r="L9" i="6" s="1"/>
  <c r="K9" i="6"/>
  <c r="H10" i="6"/>
  <c r="L10" i="6" s="1"/>
  <c r="K10" i="6"/>
  <c r="G2" i="6"/>
  <c r="E2" i="2"/>
  <c r="E2" i="3"/>
  <c r="F2" i="1"/>
  <c r="H2" i="2"/>
  <c r="H2" i="3"/>
  <c r="I2" i="1"/>
  <c r="K15" i="6"/>
  <c r="H15" i="6"/>
  <c r="L15" i="6" s="1"/>
  <c r="K14" i="6"/>
  <c r="H14" i="6"/>
  <c r="L14" i="6" s="1"/>
  <c r="K13" i="6"/>
  <c r="H13" i="6"/>
  <c r="L13" i="6"/>
  <c r="N13" i="6" s="1"/>
  <c r="K12" i="6"/>
  <c r="H12" i="6"/>
  <c r="L12" i="6" s="1"/>
  <c r="K11" i="6"/>
  <c r="H11" i="6"/>
  <c r="L11" i="6" s="1"/>
  <c r="M13" i="6"/>
  <c r="F7" i="2"/>
  <c r="F8" i="2"/>
  <c r="F9" i="2"/>
  <c r="F10" i="2"/>
  <c r="F11" i="2"/>
  <c r="F12" i="2"/>
  <c r="F13" i="2"/>
  <c r="J13" i="2" s="1"/>
  <c r="F14" i="2"/>
  <c r="F15" i="2"/>
  <c r="F16" i="2"/>
  <c r="F17" i="2"/>
  <c r="J17" i="2" s="1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/>
  <c r="K9" i="1" s="1"/>
  <c r="F39" i="3"/>
  <c r="F38" i="3"/>
  <c r="F37" i="3"/>
  <c r="F35" i="3"/>
  <c r="J35" i="3" s="1"/>
  <c r="F34" i="3"/>
  <c r="F33" i="3"/>
  <c r="F32" i="3"/>
  <c r="F31" i="3"/>
  <c r="J31" i="3" s="1"/>
  <c r="F27" i="3"/>
  <c r="F26" i="3"/>
  <c r="F25" i="3"/>
  <c r="F24" i="3"/>
  <c r="J24" i="3" s="1"/>
  <c r="F19" i="3"/>
  <c r="F18" i="3"/>
  <c r="F17" i="3"/>
  <c r="F16" i="3"/>
  <c r="J16" i="3" s="1"/>
  <c r="F15" i="3"/>
  <c r="F14" i="3"/>
  <c r="F13" i="3"/>
  <c r="F12" i="3"/>
  <c r="J12" i="3" s="1"/>
  <c r="F11" i="3"/>
  <c r="F10" i="3"/>
  <c r="F9" i="3"/>
  <c r="F8" i="3"/>
  <c r="J8" i="3" s="1"/>
  <c r="F7" i="3"/>
  <c r="F6" i="3"/>
  <c r="F6" i="2"/>
  <c r="G7" i="1"/>
  <c r="I40" i="3"/>
  <c r="I41" i="3"/>
  <c r="I42" i="3"/>
  <c r="I43" i="3"/>
  <c r="F40" i="3"/>
  <c r="J40" i="3"/>
  <c r="F41" i="3"/>
  <c r="J41" i="3"/>
  <c r="K41" i="3" s="1"/>
  <c r="F42" i="3"/>
  <c r="J42" i="3"/>
  <c r="K42" i="3" s="1"/>
  <c r="F43" i="3"/>
  <c r="J43" i="3" s="1"/>
  <c r="I39" i="3"/>
  <c r="J39" i="3"/>
  <c r="L39" i="3" s="1"/>
  <c r="I38" i="3"/>
  <c r="J38" i="3"/>
  <c r="I37" i="3"/>
  <c r="J37" i="3"/>
  <c r="L37" i="3" s="1"/>
  <c r="J36" i="3"/>
  <c r="K36" i="3" s="1"/>
  <c r="I36" i="3"/>
  <c r="I35" i="3"/>
  <c r="I34" i="3"/>
  <c r="J34" i="3"/>
  <c r="I33" i="3"/>
  <c r="L33" i="3" s="1"/>
  <c r="J33" i="3"/>
  <c r="I32" i="3"/>
  <c r="J32" i="3"/>
  <c r="I31" i="3"/>
  <c r="I27" i="3"/>
  <c r="J27" i="3"/>
  <c r="I26" i="3"/>
  <c r="L26" i="3" s="1"/>
  <c r="J26" i="3"/>
  <c r="I25" i="3"/>
  <c r="J25" i="3"/>
  <c r="I24" i="3"/>
  <c r="I23" i="3"/>
  <c r="L23" i="3" s="1"/>
  <c r="J23" i="3"/>
  <c r="I22" i="3"/>
  <c r="I21" i="3"/>
  <c r="J21" i="3"/>
  <c r="L21" i="3" s="1"/>
  <c r="I20" i="3"/>
  <c r="J20" i="3"/>
  <c r="I19" i="3"/>
  <c r="J19" i="3"/>
  <c r="I18" i="3"/>
  <c r="L18" i="3" s="1"/>
  <c r="J18" i="3"/>
  <c r="I17" i="3"/>
  <c r="J17" i="3"/>
  <c r="I16" i="3"/>
  <c r="I15" i="3"/>
  <c r="J15" i="3"/>
  <c r="I14" i="3"/>
  <c r="L14" i="3" s="1"/>
  <c r="J14" i="3"/>
  <c r="I13" i="3"/>
  <c r="J13" i="3"/>
  <c r="I12" i="3"/>
  <c r="I11" i="3"/>
  <c r="J11" i="3"/>
  <c r="I10" i="3"/>
  <c r="L10" i="3" s="1"/>
  <c r="J10" i="3"/>
  <c r="I9" i="3"/>
  <c r="J9" i="3"/>
  <c r="I8" i="3"/>
  <c r="I7" i="3"/>
  <c r="J7" i="3"/>
  <c r="I6" i="3"/>
  <c r="J6" i="3"/>
  <c r="I18" i="2"/>
  <c r="I43" i="2"/>
  <c r="J43" i="2"/>
  <c r="L43" i="2" s="1"/>
  <c r="I42" i="2"/>
  <c r="J42" i="2"/>
  <c r="I41" i="2"/>
  <c r="J41" i="2"/>
  <c r="L41" i="2" s="1"/>
  <c r="I40" i="2"/>
  <c r="J40" i="2"/>
  <c r="I39" i="2"/>
  <c r="J39" i="2"/>
  <c r="L39" i="2" s="1"/>
  <c r="I38" i="2"/>
  <c r="J38" i="2"/>
  <c r="I37" i="2"/>
  <c r="J37" i="2"/>
  <c r="L37" i="2" s="1"/>
  <c r="I36" i="2"/>
  <c r="J36" i="2"/>
  <c r="I27" i="2"/>
  <c r="J27" i="2"/>
  <c r="K27" i="2" s="1"/>
  <c r="I26" i="2"/>
  <c r="J26" i="2"/>
  <c r="I25" i="2"/>
  <c r="J25" i="2"/>
  <c r="K25" i="2" s="1"/>
  <c r="I24" i="2"/>
  <c r="J24" i="2"/>
  <c r="I23" i="2"/>
  <c r="J23" i="2"/>
  <c r="L23" i="2" s="1"/>
  <c r="I22" i="2"/>
  <c r="J22" i="2"/>
  <c r="I21" i="2"/>
  <c r="J21" i="2"/>
  <c r="K21" i="2" s="1"/>
  <c r="I20" i="2"/>
  <c r="J20" i="2"/>
  <c r="L20" i="2" s="1"/>
  <c r="I19" i="2"/>
  <c r="J19" i="2"/>
  <c r="L19" i="2" s="1"/>
  <c r="J18" i="2"/>
  <c r="K18" i="2" s="1"/>
  <c r="I17" i="2"/>
  <c r="I16" i="2"/>
  <c r="L16" i="2" s="1"/>
  <c r="J16" i="2"/>
  <c r="I15" i="2"/>
  <c r="J15" i="2"/>
  <c r="I14" i="2"/>
  <c r="J14" i="2"/>
  <c r="I13" i="2"/>
  <c r="I12" i="2"/>
  <c r="J12" i="2"/>
  <c r="I11" i="2"/>
  <c r="J11" i="2"/>
  <c r="L11" i="2" s="1"/>
  <c r="I10" i="2"/>
  <c r="J10" i="2"/>
  <c r="I9" i="2"/>
  <c r="J9" i="2"/>
  <c r="K9" i="2" s="1"/>
  <c r="I8" i="2"/>
  <c r="J8" i="2"/>
  <c r="I7" i="2"/>
  <c r="J7" i="2"/>
  <c r="L7" i="2" s="1"/>
  <c r="I6" i="2"/>
  <c r="J6" i="2"/>
  <c r="J24" i="1"/>
  <c r="G24" i="1"/>
  <c r="K24" i="1" s="1"/>
  <c r="J23" i="1"/>
  <c r="G23" i="1"/>
  <c r="K23" i="1"/>
  <c r="M23" i="1" s="1"/>
  <c r="J22" i="1"/>
  <c r="G22" i="1"/>
  <c r="K22" i="1"/>
  <c r="J21" i="1"/>
  <c r="G21" i="1"/>
  <c r="K21" i="1" s="1"/>
  <c r="J20" i="1"/>
  <c r="G20" i="1"/>
  <c r="K20" i="1" s="1"/>
  <c r="J19" i="1"/>
  <c r="G19" i="1"/>
  <c r="K19" i="1"/>
  <c r="M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/>
  <c r="M15" i="1" s="1"/>
  <c r="J14" i="1"/>
  <c r="G14" i="1"/>
  <c r="K14" i="1" s="1"/>
  <c r="J13" i="1"/>
  <c r="G13" i="1"/>
  <c r="K13" i="1"/>
  <c r="J12" i="1"/>
  <c r="G12" i="1"/>
  <c r="K12" i="1" s="1"/>
  <c r="J11" i="1"/>
  <c r="G11" i="1"/>
  <c r="K11" i="1"/>
  <c r="M11" i="1" s="1"/>
  <c r="J10" i="1"/>
  <c r="G10" i="1"/>
  <c r="K10" i="1" s="1"/>
  <c r="J9" i="1"/>
  <c r="J2" i="1" s="1"/>
  <c r="J7" i="1"/>
  <c r="K7" i="1"/>
  <c r="M7" i="1" s="1"/>
  <c r="L41" i="3"/>
  <c r="K40" i="3"/>
  <c r="L40" i="3"/>
  <c r="L42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5" i="3"/>
  <c r="L25" i="3"/>
  <c r="K26" i="3"/>
  <c r="L32" i="3"/>
  <c r="K32" i="3"/>
  <c r="K33" i="3"/>
  <c r="L34" i="3"/>
  <c r="K34" i="3"/>
  <c r="K37" i="3"/>
  <c r="K38" i="3"/>
  <c r="L38" i="3"/>
  <c r="K39" i="3"/>
  <c r="K6" i="3"/>
  <c r="K10" i="3"/>
  <c r="K14" i="3"/>
  <c r="K18" i="3"/>
  <c r="K20" i="3"/>
  <c r="K23" i="3"/>
  <c r="K27" i="3"/>
  <c r="L27" i="3"/>
  <c r="L36" i="3"/>
  <c r="L9" i="2"/>
  <c r="K12" i="2"/>
  <c r="L12" i="2"/>
  <c r="L14" i="2"/>
  <c r="K14" i="2"/>
  <c r="K16" i="2"/>
  <c r="K20" i="2"/>
  <c r="L22" i="2"/>
  <c r="K22" i="2"/>
  <c r="L24" i="2"/>
  <c r="K24" i="2"/>
  <c r="L26" i="2"/>
  <c r="K26" i="2"/>
  <c r="K36" i="2"/>
  <c r="L36" i="2"/>
  <c r="K38" i="2"/>
  <c r="L38" i="2"/>
  <c r="K40" i="2"/>
  <c r="L40" i="2"/>
  <c r="K42" i="2"/>
  <c r="L42" i="2"/>
  <c r="K6" i="2"/>
  <c r="L6" i="2"/>
  <c r="K8" i="2"/>
  <c r="L8" i="2"/>
  <c r="K10" i="2"/>
  <c r="L10" i="2"/>
  <c r="K15" i="2"/>
  <c r="L15" i="2"/>
  <c r="K19" i="2"/>
  <c r="K23" i="2"/>
  <c r="L13" i="1"/>
  <c r="M13" i="1"/>
  <c r="M22" i="1"/>
  <c r="L22" i="1"/>
  <c r="K21" i="3" l="1"/>
  <c r="I2" i="3"/>
  <c r="L20" i="3"/>
  <c r="L18" i="2"/>
  <c r="I2" i="2"/>
  <c r="J3" i="1" s="1"/>
  <c r="M17" i="1"/>
  <c r="L17" i="1"/>
  <c r="L21" i="1"/>
  <c r="M21" i="1"/>
  <c r="M10" i="1"/>
  <c r="L10" i="1"/>
  <c r="L20" i="1"/>
  <c r="M20" i="1"/>
  <c r="L8" i="3"/>
  <c r="J2" i="3"/>
  <c r="L2" i="3" s="1"/>
  <c r="K8" i="3"/>
  <c r="L12" i="3"/>
  <c r="K12" i="3"/>
  <c r="K16" i="3"/>
  <c r="L16" i="3"/>
  <c r="L24" i="3"/>
  <c r="K24" i="3"/>
  <c r="L31" i="3"/>
  <c r="K31" i="3"/>
  <c r="L35" i="3"/>
  <c r="K35" i="3"/>
  <c r="L9" i="1"/>
  <c r="M9" i="1"/>
  <c r="K17" i="2"/>
  <c r="L17" i="2"/>
  <c r="K13" i="2"/>
  <c r="L13" i="2"/>
  <c r="M14" i="6"/>
  <c r="N14" i="6"/>
  <c r="M10" i="6"/>
  <c r="N10" i="6"/>
  <c r="N8" i="6"/>
  <c r="M8" i="6"/>
  <c r="K29" i="3"/>
  <c r="L29" i="3"/>
  <c r="K35" i="2"/>
  <c r="L35" i="2"/>
  <c r="L33" i="2"/>
  <c r="K33" i="2"/>
  <c r="K22" i="3"/>
  <c r="L22" i="3"/>
  <c r="N11" i="6"/>
  <c r="M11" i="6"/>
  <c r="L30" i="2"/>
  <c r="K30" i="2"/>
  <c r="M15" i="6"/>
  <c r="N15" i="6"/>
  <c r="M9" i="6"/>
  <c r="N9" i="6"/>
  <c r="K28" i="3"/>
  <c r="L28" i="3"/>
  <c r="K34" i="2"/>
  <c r="L34" i="2"/>
  <c r="L32" i="2"/>
  <c r="K32" i="2"/>
  <c r="L12" i="1"/>
  <c r="M12" i="1"/>
  <c r="K43" i="3"/>
  <c r="L43" i="3"/>
  <c r="L14" i="1"/>
  <c r="M14" i="1"/>
  <c r="L24" i="1"/>
  <c r="M24" i="1"/>
  <c r="D2" i="4"/>
  <c r="I3" i="3"/>
  <c r="L16" i="1"/>
  <c r="M16" i="1"/>
  <c r="M18" i="1"/>
  <c r="L18" i="1"/>
  <c r="M12" i="6"/>
  <c r="N12" i="6"/>
  <c r="L2" i="6"/>
  <c r="K2" i="6"/>
  <c r="L23" i="1"/>
  <c r="L19" i="1"/>
  <c r="L15" i="1"/>
  <c r="L11" i="1"/>
  <c r="L7" i="1"/>
  <c r="L6" i="3"/>
  <c r="K2" i="1"/>
  <c r="K28" i="2"/>
  <c r="K31" i="2"/>
  <c r="L25" i="2"/>
  <c r="L21" i="2"/>
  <c r="K11" i="2"/>
  <c r="K43" i="2"/>
  <c r="K41" i="2"/>
  <c r="K39" i="2"/>
  <c r="K37" i="2"/>
  <c r="L27" i="2"/>
  <c r="K7" i="2"/>
  <c r="J2" i="2"/>
  <c r="I3" i="2" l="1"/>
  <c r="L2" i="2"/>
  <c r="K3" i="6"/>
  <c r="K2" i="3"/>
  <c r="M2" i="6"/>
  <c r="E2" i="4"/>
  <c r="G2" i="4" s="1"/>
  <c r="M2" i="1"/>
  <c r="K2" i="2"/>
  <c r="N2" i="6"/>
  <c r="L2" i="1"/>
  <c r="F2" i="4" l="1"/>
</calcChain>
</file>

<file path=xl/sharedStrings.xml><?xml version="1.0" encoding="utf-8"?>
<sst xmlns="http://schemas.openxmlformats.org/spreadsheetml/2006/main" count="157" uniqueCount="60">
  <si>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</si>
  <si>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</si>
  <si>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</si>
  <si>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</si>
  <si>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</si>
  <si>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</si>
  <si>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</si>
  <si>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</si>
  <si>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</si>
  <si>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</si>
  <si>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</si>
  <si>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</si>
  <si>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</si>
  <si>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</si>
  <si>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</si>
  <si>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</si>
  <si>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</si>
  <si>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</si>
  <si>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</si>
  <si>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</si>
  <si>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</si>
  <si>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</si>
  <si>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</si>
  <si>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</si>
  <si>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</si>
  <si>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</si>
  <si>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</si>
  <si>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</si>
  <si>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</si>
  <si>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</si>
  <si>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</si>
  <si>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</si>
  <si>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</si>
  <si>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</si>
  <si>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</si>
  <si>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</si>
  <si>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</si>
  <si>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</si>
  <si>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</si>
  <si>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</si>
  <si>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</si>
  <si>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</si>
  <si>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</si>
  <si>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</si>
  <si>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</si>
  <si>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</si>
  <si>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VCOM</t>
  </si>
  <si>
    <t>VCOOM</t>
  </si>
  <si>
    <t>1st 5 Weeks--May 30-July 3</t>
  </si>
  <si>
    <t>54/59</t>
  </si>
  <si>
    <t>53/58</t>
  </si>
  <si>
    <t>55/62</t>
  </si>
  <si>
    <t>56/57</t>
  </si>
  <si>
    <t>Dean moved this course here so that the discipline fit within FTEF allotment</t>
  </si>
  <si>
    <t>56/57 (3 unit classes)</t>
  </si>
  <si>
    <t>64 (3 unit class)</t>
  </si>
  <si>
    <t>53/58 (58 is 3 unit class)</t>
  </si>
  <si>
    <t>54/59 (3 unit classes)</t>
  </si>
  <si>
    <t>55/62 (3 unit classes</t>
  </si>
  <si>
    <t>Summer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</si>
</sst>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6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676275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676275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zoomScalePageLayoutView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VCOM</v>
      </c>
      <c r="G2" s="108"/>
      <c r="H2" s="108"/>
      <c r="I2" s="19">
        <f>'2017-18 Summary'!C2</f>
        <v>3.66</v>
      </c>
      <c r="J2" s="8">
        <f>SUM(J7:J24)</f>
        <v>0.26666666666666666</v>
      </c>
      <c r="K2" s="8">
        <f>SUM(K7:K24)</f>
        <v>150</v>
      </c>
      <c r="L2" s="8">
        <f>SUM(L7:L24)</f>
        <v>5</v>
      </c>
      <c r="M2" s="60">
        <f>K2/J2</f>
        <v>562.5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-0.53999999999999915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>
        <v>53</v>
      </c>
      <c r="C7" s="33" t="s">
        <v>48</v>
      </c>
      <c r="D7" s="33">
        <v>30</v>
      </c>
      <c r="E7" s="65">
        <v>30</v>
      </c>
      <c r="F7" s="33">
        <v>1</v>
      </c>
      <c r="G7" s="66">
        <f>F7*E7</f>
        <v>30</v>
      </c>
      <c r="H7" s="34">
        <v>5</v>
      </c>
      <c r="I7" s="67">
        <v>4</v>
      </c>
      <c r="J7" s="52">
        <f>I7*F7/15</f>
        <v>0.26666666666666666</v>
      </c>
      <c r="K7" s="51">
        <f>G7*H7</f>
        <v>150</v>
      </c>
      <c r="L7" s="53">
        <f>K7/30</f>
        <v>5</v>
      </c>
      <c r="M7" s="52">
        <f>K7/J7</f>
        <v>562.5</v>
      </c>
      <c r="N7" s="84"/>
    </row>
    <row r="8" spans="1:14" ht="15.75" customHeight="1" x14ac:dyDescent="0.25"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>E9*F9</f>
        <v>0</v>
      </c>
      <c r="H9" s="7"/>
      <c r="I9" s="7"/>
      <c r="J9" s="52">
        <f t="shared" ref="J9:J24" si="0">I9*F9/15</f>
        <v>0</v>
      </c>
      <c r="K9" s="51">
        <f t="shared" ref="K9:K24" si="1">(G9*H9)</f>
        <v>0</v>
      </c>
      <c r="L9" s="53">
        <f t="shared" ref="L9:L24" si="2">K9/30</f>
        <v>0</v>
      </c>
      <c r="M9" s="52" t="e">
        <f t="shared" ref="M9:M24" si="3">K9/J9</f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4">E10*F10</f>
        <v>0</v>
      </c>
      <c r="H10" s="7"/>
      <c r="I10" s="7"/>
      <c r="J10" s="52">
        <f t="shared" si="0"/>
        <v>0</v>
      </c>
      <c r="K10" s="51">
        <f t="shared" si="1"/>
        <v>0</v>
      </c>
      <c r="L10" s="53">
        <f t="shared" si="2"/>
        <v>0</v>
      </c>
      <c r="M10" s="52" t="e">
        <f t="shared" si="3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4"/>
        <v>0</v>
      </c>
      <c r="H11" s="7"/>
      <c r="I11" s="7"/>
      <c r="J11" s="52">
        <f t="shared" si="0"/>
        <v>0</v>
      </c>
      <c r="K11" s="51">
        <f t="shared" si="1"/>
        <v>0</v>
      </c>
      <c r="L11" s="53">
        <f t="shared" si="2"/>
        <v>0</v>
      </c>
      <c r="M11" s="52" t="e">
        <f t="shared" si="3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4"/>
        <v>0</v>
      </c>
      <c r="H12" s="7"/>
      <c r="I12" s="7"/>
      <c r="J12" s="52">
        <f t="shared" si="0"/>
        <v>0</v>
      </c>
      <c r="K12" s="51">
        <f t="shared" si="1"/>
        <v>0</v>
      </c>
      <c r="L12" s="53">
        <f t="shared" si="2"/>
        <v>0</v>
      </c>
      <c r="M12" s="52" t="e">
        <f t="shared" si="3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4"/>
        <v>0</v>
      </c>
      <c r="H13" s="7"/>
      <c r="I13" s="7"/>
      <c r="J13" s="52">
        <f t="shared" si="0"/>
        <v>0</v>
      </c>
      <c r="K13" s="51">
        <f t="shared" si="1"/>
        <v>0</v>
      </c>
      <c r="L13" s="53">
        <f t="shared" si="2"/>
        <v>0</v>
      </c>
      <c r="M13" s="52" t="e">
        <f t="shared" si="3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4"/>
        <v>0</v>
      </c>
      <c r="H14" s="7"/>
      <c r="I14" s="7"/>
      <c r="J14" s="52">
        <f t="shared" si="0"/>
        <v>0</v>
      </c>
      <c r="K14" s="51">
        <f t="shared" si="1"/>
        <v>0</v>
      </c>
      <c r="L14" s="53">
        <f t="shared" si="2"/>
        <v>0</v>
      </c>
      <c r="M14" s="52" t="e">
        <f t="shared" si="3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4"/>
        <v>0</v>
      </c>
      <c r="H15" s="7"/>
      <c r="I15" s="7"/>
      <c r="J15" s="52">
        <f t="shared" si="0"/>
        <v>0</v>
      </c>
      <c r="K15" s="51">
        <f t="shared" si="1"/>
        <v>0</v>
      </c>
      <c r="L15" s="53">
        <f t="shared" si="2"/>
        <v>0</v>
      </c>
      <c r="M15" s="52" t="e">
        <f t="shared" si="3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4"/>
        <v>0</v>
      </c>
      <c r="H16" s="7"/>
      <c r="I16" s="7"/>
      <c r="J16" s="52">
        <f t="shared" si="0"/>
        <v>0</v>
      </c>
      <c r="K16" s="51">
        <f t="shared" si="1"/>
        <v>0</v>
      </c>
      <c r="L16" s="53">
        <f t="shared" si="2"/>
        <v>0</v>
      </c>
      <c r="M16" s="52" t="e">
        <f t="shared" si="3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4"/>
        <v>0</v>
      </c>
      <c r="H17" s="7"/>
      <c r="I17" s="7"/>
      <c r="J17" s="52">
        <f t="shared" si="0"/>
        <v>0</v>
      </c>
      <c r="K17" s="51">
        <f t="shared" si="1"/>
        <v>0</v>
      </c>
      <c r="L17" s="53">
        <f t="shared" si="2"/>
        <v>0</v>
      </c>
      <c r="M17" s="52" t="e">
        <f t="shared" si="3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4"/>
        <v>0</v>
      </c>
      <c r="H18" s="7"/>
      <c r="I18" s="7"/>
      <c r="J18" s="52">
        <f t="shared" si="0"/>
        <v>0</v>
      </c>
      <c r="K18" s="51">
        <f t="shared" si="1"/>
        <v>0</v>
      </c>
      <c r="L18" s="53">
        <f t="shared" si="2"/>
        <v>0</v>
      </c>
      <c r="M18" s="52" t="e">
        <f t="shared" si="3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4"/>
        <v>0</v>
      </c>
      <c r="H19" s="7"/>
      <c r="I19" s="7"/>
      <c r="J19" s="52">
        <f t="shared" si="0"/>
        <v>0</v>
      </c>
      <c r="K19" s="51">
        <f t="shared" si="1"/>
        <v>0</v>
      </c>
      <c r="L19" s="53">
        <f t="shared" si="2"/>
        <v>0</v>
      </c>
      <c r="M19" s="52" t="e">
        <f t="shared" si="3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4"/>
        <v>0</v>
      </c>
      <c r="H20" s="7"/>
      <c r="I20" s="7"/>
      <c r="J20" s="52">
        <f t="shared" si="0"/>
        <v>0</v>
      </c>
      <c r="K20" s="51">
        <f t="shared" si="1"/>
        <v>0</v>
      </c>
      <c r="L20" s="53">
        <f t="shared" si="2"/>
        <v>0</v>
      </c>
      <c r="M20" s="52" t="e">
        <f t="shared" si="3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4"/>
        <v>0</v>
      </c>
      <c r="H21" s="7"/>
      <c r="I21" s="7"/>
      <c r="J21" s="52">
        <f t="shared" si="0"/>
        <v>0</v>
      </c>
      <c r="K21" s="51">
        <f t="shared" si="1"/>
        <v>0</v>
      </c>
      <c r="L21" s="53">
        <f t="shared" si="2"/>
        <v>0</v>
      </c>
      <c r="M21" s="52" t="e">
        <f t="shared" si="3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4"/>
        <v>0</v>
      </c>
      <c r="H22" s="7"/>
      <c r="I22" s="7"/>
      <c r="J22" s="52">
        <f t="shared" si="0"/>
        <v>0</v>
      </c>
      <c r="K22" s="51">
        <f t="shared" si="1"/>
        <v>0</v>
      </c>
      <c r="L22" s="53">
        <f t="shared" si="2"/>
        <v>0</v>
      </c>
      <c r="M22" s="52" t="e">
        <f t="shared" si="3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4"/>
        <v>0</v>
      </c>
      <c r="H23" s="7"/>
      <c r="I23" s="7"/>
      <c r="J23" s="52">
        <f t="shared" si="0"/>
        <v>0</v>
      </c>
      <c r="K23" s="51">
        <f t="shared" si="1"/>
        <v>0</v>
      </c>
      <c r="L23" s="53">
        <f t="shared" si="2"/>
        <v>0</v>
      </c>
      <c r="M23" s="52" t="e">
        <f t="shared" si="3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4"/>
        <v>0</v>
      </c>
      <c r="H24" s="6"/>
      <c r="I24" s="6"/>
      <c r="J24" s="52">
        <f t="shared" si="0"/>
        <v>0</v>
      </c>
      <c r="K24" s="51">
        <f t="shared" si="1"/>
        <v>0</v>
      </c>
      <c r="L24" s="53">
        <f t="shared" si="2"/>
        <v>0</v>
      </c>
      <c r="M24" s="52" t="e">
        <f t="shared" si="3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9:C24 C7">
      <formula1>$N$2:$N$5</formula1>
    </dataValidation>
  </dataValidations>
  <pageMargins left="0.2" right="0.2" top="0.4" bottom="0.5" header="0.3" footer="0.32"/>
  <pageSetup scale="68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zoomScalePageLayoutView="90" workbookViewId="0">
      <pane ySplit="5" topLeftCell="A17" activePane="bottomLeft" state="frozen"/>
      <selection activeCell="E8" sqref="E8"/>
      <selection pane="bottomLeft" activeCell="I2" sqref="I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VCOM</v>
      </c>
      <c r="F2" s="111"/>
      <c r="G2" s="111"/>
      <c r="H2" s="19">
        <f>'2017-18 Summary'!C2</f>
        <v>3.66</v>
      </c>
      <c r="I2" s="8">
        <f>SUM(I6:I43)</f>
        <v>1.9666666666666663</v>
      </c>
      <c r="J2" s="9">
        <f>SUM(J6:J43)</f>
        <v>985</v>
      </c>
      <c r="K2" s="10">
        <f>SUM(K6:K43)</f>
        <v>32.833333333333329</v>
      </c>
      <c r="L2" s="10">
        <f>J2/I2</f>
        <v>500.84745762711873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-0.53999999999999915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/>
      <c r="B6" s="33"/>
      <c r="C6" s="33"/>
      <c r="D6" s="65"/>
      <c r="E6" s="33"/>
      <c r="F6" s="66">
        <f t="shared" ref="F6:F43" si="0">D6*E6</f>
        <v>0</v>
      </c>
      <c r="G6" s="34"/>
      <c r="H6" s="67"/>
      <c r="I6" s="52">
        <f t="shared" ref="I6:I43" si="1">H6*E6/15</f>
        <v>0</v>
      </c>
      <c r="J6" s="51">
        <f t="shared" ref="J6:J43" si="2">(F6*G6)</f>
        <v>0</v>
      </c>
      <c r="K6" s="53">
        <f>J6/30</f>
        <v>0</v>
      </c>
      <c r="L6" s="52" t="e">
        <f t="shared" ref="L6:L43" si="3">J6/I6</f>
        <v>#DIV/0!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si="0"/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43" si="4">J7/30</f>
        <v>0</v>
      </c>
      <c r="L7" s="52" t="e">
        <f t="shared" si="3"/>
        <v>#DIV/0!</v>
      </c>
      <c r="M7" s="85"/>
    </row>
    <row r="8" spans="1:13" ht="15.75" customHeight="1" x14ac:dyDescent="0.25">
      <c r="A8" s="33"/>
      <c r="B8" s="76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 t="s">
        <v>46</v>
      </c>
      <c r="B17" s="76" t="s">
        <v>56</v>
      </c>
      <c r="C17" s="33">
        <v>30</v>
      </c>
      <c r="D17" s="33">
        <v>30</v>
      </c>
      <c r="E17" s="33">
        <v>1</v>
      </c>
      <c r="F17" s="66">
        <f t="shared" si="0"/>
        <v>30</v>
      </c>
      <c r="G17" s="34">
        <v>6</v>
      </c>
      <c r="H17" s="34">
        <v>5</v>
      </c>
      <c r="I17" s="52">
        <f t="shared" si="1"/>
        <v>0.33333333333333331</v>
      </c>
      <c r="J17" s="51">
        <f t="shared" si="2"/>
        <v>180</v>
      </c>
      <c r="K17" s="53">
        <f t="shared" si="4"/>
        <v>6</v>
      </c>
      <c r="L17" s="52">
        <f t="shared" si="3"/>
        <v>540</v>
      </c>
      <c r="M17" s="85"/>
    </row>
    <row r="18" spans="1:13" ht="15.75" customHeight="1" x14ac:dyDescent="0.25">
      <c r="A18" s="33" t="s">
        <v>46</v>
      </c>
      <c r="B18" s="76" t="s">
        <v>57</v>
      </c>
      <c r="C18" s="33">
        <v>30</v>
      </c>
      <c r="D18" s="33">
        <v>25</v>
      </c>
      <c r="E18" s="33">
        <v>1</v>
      </c>
      <c r="F18" s="66">
        <f t="shared" si="0"/>
        <v>25</v>
      </c>
      <c r="G18" s="34">
        <v>7</v>
      </c>
      <c r="H18" s="34">
        <v>5.5</v>
      </c>
      <c r="I18" s="52">
        <f t="shared" si="1"/>
        <v>0.36666666666666664</v>
      </c>
      <c r="J18" s="51">
        <f t="shared" si="2"/>
        <v>175</v>
      </c>
      <c r="K18" s="53">
        <f t="shared" si="4"/>
        <v>5.833333333333333</v>
      </c>
      <c r="L18" s="52">
        <f t="shared" si="3"/>
        <v>477.27272727272731</v>
      </c>
      <c r="M18" s="85"/>
    </row>
    <row r="19" spans="1:13" ht="15.75" customHeight="1" x14ac:dyDescent="0.25">
      <c r="A19" s="33" t="s">
        <v>46</v>
      </c>
      <c r="B19" s="76" t="s">
        <v>58</v>
      </c>
      <c r="C19" s="33">
        <v>30</v>
      </c>
      <c r="D19" s="33">
        <v>30</v>
      </c>
      <c r="E19" s="33">
        <v>1</v>
      </c>
      <c r="F19" s="66">
        <f t="shared" si="0"/>
        <v>30</v>
      </c>
      <c r="G19" s="34">
        <v>6</v>
      </c>
      <c r="H19" s="34">
        <v>5</v>
      </c>
      <c r="I19" s="52">
        <f t="shared" si="1"/>
        <v>0.33333333333333331</v>
      </c>
      <c r="J19" s="51">
        <f t="shared" si="2"/>
        <v>180</v>
      </c>
      <c r="K19" s="53">
        <f t="shared" si="4"/>
        <v>6</v>
      </c>
      <c r="L19" s="52">
        <f t="shared" si="3"/>
        <v>540</v>
      </c>
      <c r="M19" s="85"/>
    </row>
    <row r="20" spans="1:13" ht="15.75" customHeight="1" x14ac:dyDescent="0.25">
      <c r="A20" s="33" t="s">
        <v>46</v>
      </c>
      <c r="B20" s="76" t="s">
        <v>54</v>
      </c>
      <c r="C20" s="33">
        <v>30</v>
      </c>
      <c r="D20" s="33">
        <v>30</v>
      </c>
      <c r="E20" s="33">
        <v>1</v>
      </c>
      <c r="F20" s="66">
        <f t="shared" si="0"/>
        <v>30</v>
      </c>
      <c r="G20" s="34">
        <v>6</v>
      </c>
      <c r="H20" s="34">
        <v>5</v>
      </c>
      <c r="I20" s="52">
        <f t="shared" si="1"/>
        <v>0.33333333333333331</v>
      </c>
      <c r="J20" s="51">
        <f t="shared" si="2"/>
        <v>180</v>
      </c>
      <c r="K20" s="53">
        <f t="shared" si="4"/>
        <v>6</v>
      </c>
      <c r="L20" s="52">
        <f t="shared" si="3"/>
        <v>540</v>
      </c>
      <c r="M20" s="85"/>
    </row>
    <row r="21" spans="1:13" ht="15.75" customHeight="1" x14ac:dyDescent="0.25">
      <c r="A21" s="33" t="s">
        <v>46</v>
      </c>
      <c r="B21" s="76" t="s">
        <v>55</v>
      </c>
      <c r="C21" s="33">
        <v>30</v>
      </c>
      <c r="D21" s="33">
        <v>20</v>
      </c>
      <c r="E21" s="33">
        <v>1</v>
      </c>
      <c r="F21" s="66">
        <f t="shared" si="0"/>
        <v>20</v>
      </c>
      <c r="G21" s="34">
        <v>6</v>
      </c>
      <c r="H21" s="34">
        <v>5</v>
      </c>
      <c r="I21" s="52">
        <f t="shared" si="1"/>
        <v>0.33333333333333331</v>
      </c>
      <c r="J21" s="51">
        <f t="shared" si="2"/>
        <v>120</v>
      </c>
      <c r="K21" s="53">
        <f t="shared" si="4"/>
        <v>4</v>
      </c>
      <c r="L21" s="52">
        <f t="shared" si="3"/>
        <v>360</v>
      </c>
      <c r="M21" s="85"/>
    </row>
    <row r="22" spans="1:13" ht="15.75" customHeight="1" x14ac:dyDescent="0.25">
      <c r="A22" s="33" t="s">
        <v>46</v>
      </c>
      <c r="B22" s="76">
        <v>50</v>
      </c>
      <c r="C22" s="33">
        <v>30</v>
      </c>
      <c r="D22" s="33">
        <v>30</v>
      </c>
      <c r="E22" s="33">
        <v>1</v>
      </c>
      <c r="F22" s="66">
        <f t="shared" si="0"/>
        <v>30</v>
      </c>
      <c r="G22" s="34">
        <v>5</v>
      </c>
      <c r="H22" s="34">
        <v>4</v>
      </c>
      <c r="I22" s="52">
        <f t="shared" si="1"/>
        <v>0.26666666666666666</v>
      </c>
      <c r="J22" s="51">
        <f t="shared" si="2"/>
        <v>150</v>
      </c>
      <c r="K22" s="53">
        <f t="shared" si="4"/>
        <v>5</v>
      </c>
      <c r="L22" s="52">
        <f t="shared" si="3"/>
        <v>562.5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4" bottom="0.5" header="0.3" footer="0.32"/>
  <pageSetup scale="72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zoomScalePageLayoutView="90" workbookViewId="0">
      <pane ySplit="5" topLeftCell="A20" activePane="bottomLeft" state="frozen"/>
      <selection activeCell="E8" sqref="E8"/>
      <selection pane="bottomLeft" activeCell="I2" sqref="I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VCOM</v>
      </c>
      <c r="F2" s="111"/>
      <c r="G2" s="111"/>
      <c r="H2" s="19">
        <f>'2017-18 Summary'!C2</f>
        <v>3.66</v>
      </c>
      <c r="I2" s="8">
        <f>SUM(I6:I43)</f>
        <v>1.9666666666666663</v>
      </c>
      <c r="J2" s="20">
        <f>SUM(J6:J43)</f>
        <v>985</v>
      </c>
      <c r="K2" s="21">
        <f>SUM(K6:K43)</f>
        <v>32.833333333333329</v>
      </c>
      <c r="L2" s="21">
        <f>J2/I2</f>
        <v>500.84745762711873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-0.53999999999999915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/>
      <c r="B6" s="33"/>
      <c r="C6" s="33"/>
      <c r="D6" s="65"/>
      <c r="E6" s="33"/>
      <c r="F6" s="66">
        <f t="shared" ref="F6:F39" si="0">D6*E6</f>
        <v>0</v>
      </c>
      <c r="G6" s="34"/>
      <c r="H6" s="67"/>
      <c r="I6" s="52">
        <f t="shared" ref="I6:I39" si="1">H6*E6/15</f>
        <v>0</v>
      </c>
      <c r="J6" s="51">
        <f t="shared" ref="J6:J39" si="2">(F6*G6)</f>
        <v>0</v>
      </c>
      <c r="K6" s="53">
        <f>J6/30</f>
        <v>0</v>
      </c>
      <c r="L6" s="52" t="e">
        <f t="shared" ref="L6:L39" si="3">J6/I6</f>
        <v>#DIV/0!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si="0"/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39" si="4">J7/30</f>
        <v>0</v>
      </c>
      <c r="L7" s="52" t="e">
        <f t="shared" si="3"/>
        <v>#DIV/0!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 t="s">
        <v>46</v>
      </c>
      <c r="B20" s="76" t="s">
        <v>50</v>
      </c>
      <c r="C20" s="33">
        <v>30</v>
      </c>
      <c r="D20" s="33">
        <v>30</v>
      </c>
      <c r="E20" s="33">
        <v>1</v>
      </c>
      <c r="F20" s="66">
        <f t="shared" si="0"/>
        <v>30</v>
      </c>
      <c r="G20" s="34">
        <v>6</v>
      </c>
      <c r="H20" s="34">
        <v>5</v>
      </c>
      <c r="I20" s="52">
        <f t="shared" si="1"/>
        <v>0.33333333333333331</v>
      </c>
      <c r="J20" s="51">
        <f t="shared" si="2"/>
        <v>180</v>
      </c>
      <c r="K20" s="53">
        <f t="shared" si="4"/>
        <v>6</v>
      </c>
      <c r="L20" s="52">
        <f t="shared" si="3"/>
        <v>540</v>
      </c>
      <c r="M20" s="85"/>
    </row>
    <row r="21" spans="1:13" ht="15.75" customHeight="1" x14ac:dyDescent="0.25">
      <c r="A21" s="33" t="s">
        <v>46</v>
      </c>
      <c r="B21" s="76" t="s">
        <v>49</v>
      </c>
      <c r="C21" s="33">
        <v>30</v>
      </c>
      <c r="D21" s="33">
        <v>25</v>
      </c>
      <c r="E21" s="33">
        <v>1</v>
      </c>
      <c r="F21" s="66">
        <f t="shared" si="0"/>
        <v>25</v>
      </c>
      <c r="G21" s="34">
        <v>7</v>
      </c>
      <c r="H21" s="34">
        <v>5.5</v>
      </c>
      <c r="I21" s="52">
        <f t="shared" si="1"/>
        <v>0.36666666666666664</v>
      </c>
      <c r="J21" s="51">
        <f t="shared" si="2"/>
        <v>175</v>
      </c>
      <c r="K21" s="53">
        <f t="shared" si="4"/>
        <v>5.833333333333333</v>
      </c>
      <c r="L21" s="52">
        <f t="shared" si="3"/>
        <v>477.27272727272731</v>
      </c>
      <c r="M21" s="85"/>
    </row>
    <row r="22" spans="1:13" ht="15.75" customHeight="1" x14ac:dyDescent="0.25">
      <c r="A22" s="33" t="s">
        <v>46</v>
      </c>
      <c r="B22" s="76" t="s">
        <v>51</v>
      </c>
      <c r="C22" s="33">
        <v>30</v>
      </c>
      <c r="D22" s="33">
        <v>30</v>
      </c>
      <c r="E22" s="33">
        <v>1</v>
      </c>
      <c r="F22" s="66">
        <f t="shared" si="0"/>
        <v>30</v>
      </c>
      <c r="G22" s="34">
        <v>6</v>
      </c>
      <c r="H22" s="34">
        <v>5</v>
      </c>
      <c r="I22" s="52">
        <f t="shared" si="1"/>
        <v>0.33333333333333331</v>
      </c>
      <c r="J22" s="51">
        <f t="shared" si="2"/>
        <v>180</v>
      </c>
      <c r="K22" s="53">
        <f t="shared" si="4"/>
        <v>6</v>
      </c>
      <c r="L22" s="52">
        <f t="shared" si="3"/>
        <v>540</v>
      </c>
      <c r="M22" s="85"/>
    </row>
    <row r="23" spans="1:13" ht="15.75" customHeight="1" x14ac:dyDescent="0.25">
      <c r="A23" s="33" t="s">
        <v>46</v>
      </c>
      <c r="B23" s="76" t="s">
        <v>52</v>
      </c>
      <c r="C23" s="33">
        <v>30</v>
      </c>
      <c r="D23" s="33">
        <v>30</v>
      </c>
      <c r="E23" s="33">
        <v>1</v>
      </c>
      <c r="F23" s="66">
        <f t="shared" si="0"/>
        <v>30</v>
      </c>
      <c r="G23" s="34">
        <v>6</v>
      </c>
      <c r="H23" s="34">
        <v>5</v>
      </c>
      <c r="I23" s="52">
        <f t="shared" si="1"/>
        <v>0.33333333333333331</v>
      </c>
      <c r="J23" s="51">
        <f t="shared" si="2"/>
        <v>180</v>
      </c>
      <c r="K23" s="53">
        <f t="shared" si="4"/>
        <v>6</v>
      </c>
      <c r="L23" s="52">
        <f t="shared" si="3"/>
        <v>540</v>
      </c>
      <c r="M23" s="85"/>
    </row>
    <row r="24" spans="1:13" ht="15.75" customHeight="1" x14ac:dyDescent="0.25">
      <c r="A24" s="70" t="s">
        <v>46</v>
      </c>
      <c r="B24" s="71">
        <v>52</v>
      </c>
      <c r="C24" s="33">
        <v>30</v>
      </c>
      <c r="D24" s="33">
        <v>20</v>
      </c>
      <c r="E24" s="33">
        <v>1</v>
      </c>
      <c r="F24" s="66">
        <f t="shared" si="0"/>
        <v>20</v>
      </c>
      <c r="G24" s="34">
        <v>6</v>
      </c>
      <c r="H24" s="34">
        <v>5</v>
      </c>
      <c r="I24" s="52">
        <f t="shared" si="1"/>
        <v>0.33333333333333331</v>
      </c>
      <c r="J24" s="51">
        <f t="shared" si="2"/>
        <v>120</v>
      </c>
      <c r="K24" s="53">
        <f t="shared" si="4"/>
        <v>4</v>
      </c>
      <c r="L24" s="52">
        <f t="shared" si="3"/>
        <v>360</v>
      </c>
      <c r="M24" s="85"/>
    </row>
    <row r="25" spans="1:13" ht="15.75" customHeight="1" x14ac:dyDescent="0.25">
      <c r="A25" s="68" t="s">
        <v>46</v>
      </c>
      <c r="B25" s="69">
        <v>51</v>
      </c>
      <c r="C25" s="33">
        <v>30</v>
      </c>
      <c r="D25" s="33">
        <v>30</v>
      </c>
      <c r="E25" s="33">
        <v>1</v>
      </c>
      <c r="F25" s="66">
        <f t="shared" si="0"/>
        <v>30</v>
      </c>
      <c r="G25" s="34">
        <v>5</v>
      </c>
      <c r="H25" s="34">
        <v>4</v>
      </c>
      <c r="I25" s="52">
        <f t="shared" si="1"/>
        <v>0.26666666666666666</v>
      </c>
      <c r="J25" s="51">
        <f t="shared" si="2"/>
        <v>150</v>
      </c>
      <c r="K25" s="53">
        <f t="shared" si="4"/>
        <v>5</v>
      </c>
      <c r="L25" s="52">
        <f t="shared" si="3"/>
        <v>562.5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4" bottom="0.5" header="0.3" footer="0.32"/>
  <pageSetup scale="73" fitToHeight="2" orientation="landscape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D2" sqref="D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3.66</v>
      </c>
      <c r="D2" s="8">
        <f>SUM('Summer 17'!J2,'Fall 17'!I2,'Spring 18'!I2)</f>
        <v>4.1999999999999993</v>
      </c>
      <c r="E2" s="8">
        <f>SUM('Summer 17'!K2,'Fall 17'!J2,'Spring 18'!J2)</f>
        <v>2120</v>
      </c>
      <c r="F2" s="8">
        <f>SUM('Summer 17'!L2,'Fall 17'!K2,'Spring 18'!K2)</f>
        <v>70.666666666666657</v>
      </c>
      <c r="G2" s="10">
        <f>E2/D2</f>
        <v>504.76190476190487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4" bottom="0.5" header="0.3" footer="0.32"/>
  <pageSetup fitToHeight="2" orientation="landscape"/>
  <headerFooter>
    <oddFooter>&amp;L&amp;A&amp;R&amp;9&amp;P of &amp;N</oddFooter>
  </headerFooter>
  <customProperties>
    <customPr name="LastActive" r:id="rId1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K2" sqref="K2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VCOM</v>
      </c>
      <c r="H2" s="127"/>
      <c r="I2" s="127"/>
      <c r="J2" s="19"/>
      <c r="K2" s="8">
        <f>SUM(K7:K15)</f>
        <v>0.36666666666666664</v>
      </c>
      <c r="L2" s="8">
        <f>SUM(L7:L15)</f>
        <v>105</v>
      </c>
      <c r="M2" s="8">
        <f>SUM(M7:M15)</f>
        <v>3.5</v>
      </c>
      <c r="N2" s="21">
        <f>L2/K2</f>
        <v>286.36363636363637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-0.90666666666666584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59</v>
      </c>
      <c r="B7" s="76" t="s">
        <v>46</v>
      </c>
      <c r="C7" s="76">
        <v>54</v>
      </c>
      <c r="D7" s="33"/>
      <c r="E7" s="65">
        <v>30</v>
      </c>
      <c r="F7" s="33">
        <v>15</v>
      </c>
      <c r="G7" s="33">
        <v>1</v>
      </c>
      <c r="H7" s="66">
        <f t="shared" ref="H7:H10" si="0">G7*F7</f>
        <v>15</v>
      </c>
      <c r="I7" s="34">
        <v>7</v>
      </c>
      <c r="J7" s="34">
        <v>5.5</v>
      </c>
      <c r="K7" s="52">
        <f t="shared" ref="K7:K10" si="1">J7*G7/15</f>
        <v>0.36666666666666664</v>
      </c>
      <c r="L7" s="51">
        <f t="shared" ref="L7" si="2">H7*I7</f>
        <v>105</v>
      </c>
      <c r="M7" s="53">
        <f t="shared" ref="M7" si="3">L7/30</f>
        <v>3.5</v>
      </c>
      <c r="N7" s="52">
        <f t="shared" ref="N7" si="4">L7/K7</f>
        <v>286.36363636363637</v>
      </c>
      <c r="O7" s="82" t="s">
        <v>53</v>
      </c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si="0"/>
        <v>0</v>
      </c>
      <c r="I8" s="34"/>
      <c r="J8" s="67"/>
      <c r="K8" s="52">
        <f t="shared" si="1"/>
        <v>0</v>
      </c>
      <c r="L8" s="51">
        <f t="shared" ref="L8:L10" si="5">H8*I8</f>
        <v>0</v>
      </c>
      <c r="M8" s="53">
        <f t="shared" ref="M8:M10" si="6">L8/30</f>
        <v>0</v>
      </c>
      <c r="N8" s="52" t="e">
        <f t="shared" ref="N8:N10" si="7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0"/>
        <v>0</v>
      </c>
      <c r="I9" s="34"/>
      <c r="J9" s="67"/>
      <c r="K9" s="52">
        <f t="shared" si="1"/>
        <v>0</v>
      </c>
      <c r="L9" s="51">
        <f t="shared" si="5"/>
        <v>0</v>
      </c>
      <c r="M9" s="53">
        <f t="shared" si="6"/>
        <v>0</v>
      </c>
      <c r="N9" s="52" t="e">
        <f t="shared" si="7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0"/>
        <v>0</v>
      </c>
      <c r="I10" s="34"/>
      <c r="J10" s="67"/>
      <c r="K10" s="52">
        <f t="shared" si="1"/>
        <v>0</v>
      </c>
      <c r="L10" s="51">
        <f t="shared" si="5"/>
        <v>0</v>
      </c>
      <c r="M10" s="53">
        <f t="shared" si="6"/>
        <v>0</v>
      </c>
      <c r="N10" s="52" t="e">
        <f t="shared" si="7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8">F11*G11</f>
        <v>0</v>
      </c>
      <c r="I11" s="34"/>
      <c r="J11" s="67"/>
      <c r="K11" s="52">
        <f t="shared" ref="K11:K15" si="9">J11*G11/15</f>
        <v>0</v>
      </c>
      <c r="L11" s="51">
        <f t="shared" ref="L11:L15" si="10">(H11*I11)</f>
        <v>0</v>
      </c>
      <c r="M11" s="53">
        <f t="shared" ref="M11:M15" si="11">L11/30</f>
        <v>0</v>
      </c>
      <c r="N11" s="52" t="e">
        <f t="shared" ref="N11:N15" si="12">L11/K11</f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8"/>
        <v>0</v>
      </c>
      <c r="I12" s="7"/>
      <c r="J12" s="7"/>
      <c r="K12" s="52">
        <f t="shared" si="9"/>
        <v>0</v>
      </c>
      <c r="L12" s="51">
        <f t="shared" si="10"/>
        <v>0</v>
      </c>
      <c r="M12" s="53">
        <f t="shared" si="11"/>
        <v>0</v>
      </c>
      <c r="N12" s="52" t="e">
        <f t="shared" si="12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8"/>
        <v>0</v>
      </c>
      <c r="I13" s="7"/>
      <c r="J13" s="7"/>
      <c r="K13" s="52">
        <f t="shared" si="9"/>
        <v>0</v>
      </c>
      <c r="L13" s="51">
        <f t="shared" si="10"/>
        <v>0</v>
      </c>
      <c r="M13" s="53">
        <f t="shared" si="11"/>
        <v>0</v>
      </c>
      <c r="N13" s="52" t="e">
        <f t="shared" si="12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8"/>
        <v>0</v>
      </c>
      <c r="I14" s="7"/>
      <c r="J14" s="7"/>
      <c r="K14" s="52">
        <f t="shared" si="9"/>
        <v>0</v>
      </c>
      <c r="L14" s="51">
        <f t="shared" si="10"/>
        <v>0</v>
      </c>
      <c r="M14" s="53">
        <f t="shared" si="11"/>
        <v>0</v>
      </c>
      <c r="N14" s="52" t="e">
        <f t="shared" si="12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8"/>
        <v>0</v>
      </c>
      <c r="I15" s="6"/>
      <c r="J15" s="6"/>
      <c r="K15" s="52">
        <f t="shared" si="9"/>
        <v>0</v>
      </c>
      <c r="L15" s="51">
        <f t="shared" si="10"/>
        <v>0</v>
      </c>
      <c r="M15" s="53">
        <f t="shared" si="11"/>
        <v>0</v>
      </c>
      <c r="N15" s="52" t="e">
        <f t="shared" si="12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xWindow="59" yWindow="363"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16, Fall 16, Spring 17,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LaVaughn Hart</cp:lastModifiedBy>
  <cp:lastPrinted>2016-11-17T19:53:36Z</cp:lastPrinted>
  <dcterms:created xsi:type="dcterms:W3CDTF">2013-10-25T01:46:28Z</dcterms:created>
  <dcterms:modified xsi:type="dcterms:W3CDTF">2016-12-16T05:03:01Z</dcterms:modified>
</cp:coreProperties>
</file>